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lasgowkelvin.sharepoint.com/sites/dept-secretariat/Shared Documents/Board of Management/2021-22/Academic Board/02 - 12 November 2021/Completed/"/>
    </mc:Choice>
  </mc:AlternateContent>
  <xr:revisionPtr revIDLastSave="1" documentId="8_{C64F6866-39E2-48F4-8D57-64A9D5A140FE}" xr6:coauthVersionLast="47" xr6:coauthVersionMax="47" xr10:uidLastSave="{1CA07AA7-88B9-4BD8-A356-5EC998463E11}"/>
  <bookViews>
    <workbookView xWindow="-110" yWindow="-110" windowWidth="19420" windowHeight="10420" xr2:uid="{D37FD17F-A043-4870-9FEB-D84B450AE638}"/>
  </bookViews>
  <sheets>
    <sheet name="Sheet1" sheetId="1" r:id="rId1"/>
    <sheet name="Sheet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C7" i="1"/>
  <c r="B7" i="1"/>
  <c r="D6" i="1"/>
  <c r="D5" i="1"/>
  <c r="D4" i="1"/>
  <c r="D3" i="1"/>
  <c r="D7" i="1" l="1"/>
</calcChain>
</file>

<file path=xl/sharedStrings.xml><?xml version="1.0" encoding="utf-8"?>
<sst xmlns="http://schemas.openxmlformats.org/spreadsheetml/2006/main" count="13" uniqueCount="13">
  <si>
    <t>Credits @ 24_10_21</t>
  </si>
  <si>
    <t>Mode/Level</t>
  </si>
  <si>
    <t>2021-22 Target</t>
  </si>
  <si>
    <t>2021 (Oct)</t>
  </si>
  <si>
    <t>Current Gap</t>
  </si>
  <si>
    <t>2020 (year end)</t>
  </si>
  <si>
    <t>2019 (year end)</t>
  </si>
  <si>
    <t>2018 (year end)</t>
  </si>
  <si>
    <t>FE Full-time</t>
  </si>
  <si>
    <t>FE Part-time</t>
  </si>
  <si>
    <t>HE Full-time</t>
  </si>
  <si>
    <t>HE Part-time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</si>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</sst>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0" fillId="2" borderId="0" xfId="0" applyFill="1"/>
    <xf numFmtId="3" fontId="0" fillId="2" borderId="0" xfId="0" applyNumberFormat="1" applyFill="1"/>
    <xf numFmtId="3" fontId="1" fillId="2" borderId="0" xfId="0" applyNumberFormat="1" applyFont="1" applyFill="1"/>
    <xf numFmtId="3" fontId="3" fillId="2" borderId="0" xfId="0" applyNumberFormat="1" applyFont="1" applyFill="1"/>
    <xf numFmtId="3" fontId="0" fillId="0" borderId="0" xfId="0" applyNumberFormat="1"/>
    <xf numFmtId="3" fontId="1" fillId="0" borderId="0" xfId="0" applyNumberFormat="1" applyFont="1"/>
    <xf numFmtId="3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190E-7053-42D1-9810-6B677A3AB593}">
  <dimension ref="A1:G8"/>
  <sheetViews>
    <sheetView tabSelected="1" topLeftCell="A37" workbookViewId="0"/>
  </sheetViews>
  <sheetFormatPr defaultRowHeight="14.5" x14ac:dyDescent="0.35"/>
  <cols>
    <col min="1" max="1" width="16.453125" customWidth="1"/>
  </cols>
  <sheetData>
    <row r="1" spans="1:7" x14ac:dyDescent="0.35">
      <c r="A1" s="1" t="s">
        <v>0</v>
      </c>
      <c r="B1" s="1"/>
      <c r="C1" s="2"/>
      <c r="D1" s="2"/>
    </row>
    <row r="2" spans="1:7" ht="43.5" x14ac:dyDescent="0.35">
      <c r="A2" s="3" t="s">
        <v>1</v>
      </c>
      <c r="B2" s="3" t="s">
        <v>2</v>
      </c>
      <c r="C2" s="4" t="s">
        <v>3</v>
      </c>
      <c r="D2" s="5" t="s">
        <v>4</v>
      </c>
      <c r="E2" s="3" t="s">
        <v>5</v>
      </c>
      <c r="F2" s="3" t="s">
        <v>6</v>
      </c>
      <c r="G2" s="3" t="s">
        <v>7</v>
      </c>
    </row>
    <row r="3" spans="1:7" x14ac:dyDescent="0.35">
      <c r="A3" s="6" t="s">
        <v>8</v>
      </c>
      <c r="B3" s="7">
        <v>36055.800000000003</v>
      </c>
      <c r="C3" s="8">
        <v>31643.200000000001</v>
      </c>
      <c r="D3" s="9">
        <f>C3-B3</f>
        <v>-4412.6000000000022</v>
      </c>
      <c r="E3" s="7">
        <v>30328</v>
      </c>
      <c r="F3" s="7">
        <v>29911.85</v>
      </c>
      <c r="G3" s="7">
        <v>30574.3</v>
      </c>
    </row>
    <row r="4" spans="1:7" x14ac:dyDescent="0.35">
      <c r="A4" t="s">
        <v>9</v>
      </c>
      <c r="B4" s="10">
        <v>19957.639000000006</v>
      </c>
      <c r="C4" s="11">
        <v>15698.114999999998</v>
      </c>
      <c r="D4" s="12">
        <f t="shared" ref="D4:D7" si="0">C4-B4</f>
        <v>-4259.5240000000085</v>
      </c>
      <c r="E4" s="10">
        <v>25198.247499999987</v>
      </c>
      <c r="F4" s="10">
        <v>27704.533900000002</v>
      </c>
      <c r="G4" s="10">
        <v>27754.807599999996</v>
      </c>
    </row>
    <row r="5" spans="1:7" x14ac:dyDescent="0.35">
      <c r="A5" s="6" t="s">
        <v>10</v>
      </c>
      <c r="B5" s="7">
        <v>25698.499999999996</v>
      </c>
      <c r="C5" s="8">
        <v>20225.149999999998</v>
      </c>
      <c r="D5" s="9">
        <f t="shared" si="0"/>
        <v>-5473.3499999999985</v>
      </c>
      <c r="E5" s="7">
        <v>19920.150000000001</v>
      </c>
      <c r="F5" s="7">
        <v>18391.599999999999</v>
      </c>
      <c r="G5" s="7">
        <v>18539.5</v>
      </c>
    </row>
    <row r="6" spans="1:7" x14ac:dyDescent="0.35">
      <c r="A6" t="s">
        <v>11</v>
      </c>
      <c r="B6" s="10">
        <v>2550.84</v>
      </c>
      <c r="C6" s="11">
        <v>1620.57</v>
      </c>
      <c r="D6" s="12">
        <f t="shared" si="0"/>
        <v>-930.27000000000021</v>
      </c>
      <c r="E6" s="10">
        <v>3244.4300000000003</v>
      </c>
      <c r="F6" s="10">
        <v>3303.61</v>
      </c>
      <c r="G6" s="10">
        <v>3300.35</v>
      </c>
    </row>
    <row r="7" spans="1:7" x14ac:dyDescent="0.35">
      <c r="A7" s="6" t="s">
        <v>12</v>
      </c>
      <c r="B7" s="7">
        <f>SUM(B3:B6)</f>
        <v>84262.77900000001</v>
      </c>
      <c r="C7" s="8">
        <f t="shared" ref="C7:G7" si="1">SUM(C3:C6)</f>
        <v>69187.035000000003</v>
      </c>
      <c r="D7" s="9">
        <f t="shared" si="0"/>
        <v>-15075.744000000006</v>
      </c>
      <c r="E7" s="7">
        <f t="shared" si="1"/>
        <v>78690.827499999985</v>
      </c>
      <c r="F7" s="7">
        <f t="shared" si="1"/>
        <v>79311.593899999993</v>
      </c>
      <c r="G7" s="7">
        <f t="shared" si="1"/>
        <v>80168.957599999994</v>
      </c>
    </row>
    <row r="8" spans="1:7" x14ac:dyDescent="0.35">
      <c r="C8" s="11"/>
      <c r="D8" s="11"/>
      <c r="E8" s="10"/>
      <c r="F8" s="10"/>
      <c r="G8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DABEA-F241-4E24-9D7C-C226052B4DC9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AE541E7B49E548941941E5E07444F7" ma:contentTypeVersion="14" ma:contentTypeDescription="Create a new document." ma:contentTypeScope="" ma:versionID="c5380b669bd7733147e84c4db9af043e">
  <xsd:schema xmlns:xsd="http://www.w3.org/2001/XMLSchema" xmlns:xs="http://www.w3.org/2001/XMLSchema" xmlns:p="http://schemas.microsoft.com/office/2006/metadata/properties" xmlns:ns2="ee89e528-bf5f-4b36-a6ee-5df8c464918b" xmlns:ns3="e875744a-2247-4b55-b7b5-d188c8064823" targetNamespace="http://schemas.microsoft.com/office/2006/metadata/properties" ma:root="true" ma:fieldsID="2723d8ba5e83c0b4d176d943d0a7ca91" ns2:_="" ns3:_="">
    <xsd:import namespace="ee89e528-bf5f-4b36-a6ee-5df8c464918b"/>
    <xsd:import namespace="e875744a-2247-4b55-b7b5-d188c80648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9e528-bf5f-4b36-a6ee-5df8c46491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0" nillable="true" ma:displayName="Sign-off status" ma:internalName="Sign_x002d_off_x0020_status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5744a-2247-4b55-b7b5-d188c8064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ee89e528-bf5f-4b36-a6ee-5df8c464918b" xsi:nil="true"/>
  </documentManagement>
</p:properties>
</file>

<file path=customXml/itemProps1.xml><?xml version="1.0" encoding="utf-8"?>
<ds:datastoreItem xmlns:ds="http://schemas.openxmlformats.org/officeDocument/2006/customXml" ds:itemID="{9A15F929-5027-4624-8668-A221DF247C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CC0CB-3B95-44A6-96E4-E1B83DE5BB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89e528-bf5f-4b36-a6ee-5df8c464918b"/>
    <ds:schemaRef ds:uri="e875744a-2247-4b55-b7b5-d188c80648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8882B2-E253-486C-BA8A-D39CAE3BF796}">
  <ds:schemaRefs>
    <ds:schemaRef ds:uri="http://schemas.microsoft.com/office/2006/metadata/properties"/>
    <ds:schemaRef ds:uri="http://schemas.microsoft.com/office/infopath/2007/PartnerControls"/>
    <ds:schemaRef ds:uri="ee89e528-bf5f-4b36-a6ee-5df8c464918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Ashton</dc:creator>
  <cp:keywords/>
  <dc:description/>
  <cp:lastModifiedBy>Debbie Friel</cp:lastModifiedBy>
  <cp:revision/>
  <dcterms:created xsi:type="dcterms:W3CDTF">2021-10-29T11:24:20Z</dcterms:created>
  <dcterms:modified xsi:type="dcterms:W3CDTF">2021-11-03T09:17:51Z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0x01010013AE541E7B49E548941941E5E07444F7</vt:lpwstr>
  </property>
</Properties>
</file>